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nul 2019\circulara proiect 2020-2022\anexe\"/>
    </mc:Choice>
  </mc:AlternateContent>
  <bookViews>
    <workbookView xWindow="0" yWindow="0" windowWidth="22815" windowHeight="10575"/>
  </bookViews>
  <sheets>
    <sheet name="Лист1" sheetId="1" r:id="rId1"/>
  </sheets>
  <definedNames>
    <definedName name="_xlnm.Print_Titles" localSheetId="0">Лист1!$3:$5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5" i="1" l="1"/>
  <c r="F65" i="1"/>
  <c r="G65" i="1"/>
  <c r="H65" i="1"/>
  <c r="I65" i="1"/>
  <c r="D65" i="1"/>
  <c r="E7" i="1"/>
  <c r="G7" i="1"/>
  <c r="I7" i="1"/>
  <c r="E73" i="1"/>
  <c r="F73" i="1"/>
  <c r="G73" i="1"/>
  <c r="H73" i="1"/>
  <c r="I73" i="1"/>
  <c r="D73" i="1"/>
  <c r="E71" i="1"/>
  <c r="F71" i="1"/>
  <c r="G71" i="1"/>
  <c r="H71" i="1"/>
  <c r="I71" i="1"/>
  <c r="D71" i="1"/>
  <c r="E69" i="1"/>
  <c r="F69" i="1"/>
  <c r="G69" i="1"/>
  <c r="H69" i="1"/>
  <c r="I69" i="1"/>
  <c r="D69" i="1"/>
  <c r="E67" i="1"/>
  <c r="F67" i="1"/>
  <c r="G67" i="1"/>
  <c r="H67" i="1"/>
  <c r="I67" i="1"/>
  <c r="D67" i="1"/>
  <c r="E63" i="1"/>
  <c r="F63" i="1"/>
  <c r="G63" i="1"/>
  <c r="H63" i="1"/>
  <c r="I63" i="1"/>
  <c r="D63" i="1"/>
  <c r="E61" i="1"/>
  <c r="F61" i="1"/>
  <c r="G61" i="1"/>
  <c r="H61" i="1"/>
  <c r="I61" i="1"/>
  <c r="D61" i="1"/>
  <c r="E58" i="1"/>
  <c r="F58" i="1"/>
  <c r="G58" i="1"/>
  <c r="H58" i="1"/>
  <c r="I58" i="1"/>
  <c r="D58" i="1"/>
  <c r="E56" i="1"/>
  <c r="F56" i="1"/>
  <c r="G56" i="1"/>
  <c r="H56" i="1"/>
  <c r="I56" i="1"/>
  <c r="D56" i="1"/>
  <c r="E51" i="1"/>
  <c r="F51" i="1"/>
  <c r="G51" i="1"/>
  <c r="H51" i="1"/>
  <c r="I51" i="1"/>
  <c r="D51" i="1"/>
  <c r="E49" i="1"/>
  <c r="F49" i="1"/>
  <c r="G49" i="1"/>
  <c r="H49" i="1"/>
  <c r="I49" i="1"/>
  <c r="D49" i="1"/>
  <c r="E47" i="1"/>
  <c r="F47" i="1"/>
  <c r="G47" i="1"/>
  <c r="H47" i="1"/>
  <c r="I47" i="1"/>
  <c r="D47" i="1"/>
  <c r="E43" i="1"/>
  <c r="F43" i="1"/>
  <c r="G43" i="1"/>
  <c r="H43" i="1"/>
  <c r="I43" i="1"/>
  <c r="D43" i="1"/>
  <c r="I40" i="1"/>
  <c r="E40" i="1"/>
  <c r="F40" i="1"/>
  <c r="G40" i="1"/>
  <c r="H40" i="1"/>
  <c r="D40" i="1"/>
  <c r="E38" i="1"/>
  <c r="F38" i="1"/>
  <c r="G38" i="1"/>
  <c r="H38" i="1"/>
  <c r="I38" i="1"/>
  <c r="D38" i="1"/>
  <c r="E36" i="1"/>
  <c r="F36" i="1"/>
  <c r="G36" i="1"/>
  <c r="H36" i="1"/>
  <c r="I36" i="1"/>
  <c r="D36" i="1"/>
  <c r="E34" i="1"/>
  <c r="F34" i="1"/>
  <c r="G34" i="1"/>
  <c r="H34" i="1"/>
  <c r="I34" i="1"/>
  <c r="D34" i="1"/>
  <c r="E28" i="1"/>
  <c r="F28" i="1"/>
  <c r="G28" i="1"/>
  <c r="H28" i="1"/>
  <c r="I28" i="1"/>
  <c r="D28" i="1"/>
  <c r="E26" i="1"/>
  <c r="F26" i="1"/>
  <c r="G26" i="1"/>
  <c r="H26" i="1"/>
  <c r="I26" i="1"/>
  <c r="D26" i="1"/>
  <c r="E24" i="1"/>
  <c r="F24" i="1"/>
  <c r="G24" i="1"/>
  <c r="H24" i="1"/>
  <c r="I24" i="1"/>
  <c r="D24" i="1"/>
  <c r="E22" i="1"/>
  <c r="F22" i="1"/>
  <c r="G22" i="1"/>
  <c r="H22" i="1"/>
  <c r="I22" i="1"/>
  <c r="D22" i="1"/>
  <c r="E17" i="1"/>
  <c r="F17" i="1"/>
  <c r="G17" i="1"/>
  <c r="H17" i="1"/>
  <c r="I17" i="1"/>
  <c r="D17" i="1"/>
  <c r="E15" i="1"/>
  <c r="F15" i="1"/>
  <c r="G15" i="1"/>
  <c r="H15" i="1"/>
  <c r="I15" i="1"/>
  <c r="D15" i="1"/>
  <c r="E13" i="1"/>
  <c r="F13" i="1"/>
  <c r="G13" i="1"/>
  <c r="H13" i="1"/>
  <c r="I13" i="1"/>
  <c r="D13" i="1"/>
  <c r="D8" i="1" l="1"/>
  <c r="G8" i="1"/>
  <c r="G6" i="1" s="1"/>
  <c r="H8" i="1"/>
  <c r="F8" i="1"/>
  <c r="I8" i="1"/>
  <c r="I6" i="1" s="1"/>
  <c r="E8" i="1"/>
  <c r="E6" i="1" s="1"/>
  <c r="H79" i="1" l="1"/>
  <c r="F79" i="1"/>
  <c r="D79" i="1"/>
  <c r="H77" i="1"/>
  <c r="F77" i="1"/>
  <c r="D77" i="1"/>
  <c r="H75" i="1"/>
  <c r="F75" i="1"/>
  <c r="D75" i="1"/>
  <c r="D7" i="1" l="1"/>
  <c r="D6" i="1" s="1"/>
  <c r="F7" i="1"/>
  <c r="F6" i="1" s="1"/>
  <c r="H7" i="1"/>
  <c r="H6" i="1" s="1"/>
</calcChain>
</file>

<file path=xl/sharedStrings.xml><?xml version="1.0" encoding="utf-8"?>
<sst xmlns="http://schemas.openxmlformats.org/spreadsheetml/2006/main" count="86" uniqueCount="73">
  <si>
    <t>Denumirea UAT</t>
  </si>
  <si>
    <t>Estimat anii 2020-2022</t>
  </si>
  <si>
    <t>num.ben</t>
  </si>
  <si>
    <t>total</t>
  </si>
  <si>
    <t>Basarabeasca</t>
  </si>
  <si>
    <t>Briceni</t>
  </si>
  <si>
    <t>Cahul</t>
  </si>
  <si>
    <t>Zirnesti</t>
  </si>
  <si>
    <t>Cantemir</t>
  </si>
  <si>
    <t>Cania</t>
  </si>
  <si>
    <t>Călăraşi</t>
  </si>
  <si>
    <t>Călărași</t>
  </si>
  <si>
    <t>Buda</t>
  </si>
  <si>
    <t xml:space="preserve"> Răciula</t>
  </si>
  <si>
    <t>Tibirica</t>
  </si>
  <si>
    <t>Cimişlia</t>
  </si>
  <si>
    <t>Criuleni</t>
  </si>
  <si>
    <t>Izbiste</t>
  </si>
  <si>
    <t>Donduşeni</t>
  </si>
  <si>
    <t>Tirnova</t>
  </si>
  <si>
    <t>Drochia</t>
  </si>
  <si>
    <t xml:space="preserve">  Ochiul Alb</t>
  </si>
  <si>
    <t>Chetrosu</t>
  </si>
  <si>
    <t>Nicoreni</t>
  </si>
  <si>
    <t>Gribova</t>
  </si>
  <si>
    <t>Edineţ</t>
  </si>
  <si>
    <t>Edinet</t>
  </si>
  <si>
    <t>Făleşti</t>
  </si>
  <si>
    <t>Floreşti</t>
  </si>
  <si>
    <t>Floresti</t>
  </si>
  <si>
    <t>Glodeni</t>
  </si>
  <si>
    <t xml:space="preserve"> Glodeni</t>
  </si>
  <si>
    <t>Hînceşti</t>
  </si>
  <si>
    <t>Mingir</t>
  </si>
  <si>
    <t>Cărpineni</t>
  </si>
  <si>
    <t>Nisporeni</t>
  </si>
  <si>
    <t>Bursuc</t>
  </si>
  <si>
    <t>Ocniţa</t>
  </si>
  <si>
    <t>Otaci</t>
  </si>
  <si>
    <t>Orhei</t>
  </si>
  <si>
    <t>Seliște</t>
  </si>
  <si>
    <t xml:space="preserve">  Ciocîlteni</t>
  </si>
  <si>
    <t xml:space="preserve"> Zahoreni</t>
  </si>
  <si>
    <t>Rezina</t>
  </si>
  <si>
    <t>Ciniseuti</t>
  </si>
  <si>
    <t>Rîşcani</t>
  </si>
  <si>
    <t>Rîșcani</t>
  </si>
  <si>
    <t xml:space="preserve">  Mihăileni</t>
  </si>
  <si>
    <t>Sîngerei</t>
  </si>
  <si>
    <t>Singerei</t>
  </si>
  <si>
    <t>Soroca</t>
  </si>
  <si>
    <t>Străşeni</t>
  </si>
  <si>
    <t>Strășeni</t>
  </si>
  <si>
    <t>Şoldăneşti</t>
  </si>
  <si>
    <t>Raspopeni</t>
  </si>
  <si>
    <t>Ştefan Vodă</t>
  </si>
  <si>
    <t>s.Talmaza</t>
  </si>
  <si>
    <t>Taraclia</t>
  </si>
  <si>
    <t>Teleneşti</t>
  </si>
  <si>
    <t>Ghiliceni</t>
  </si>
  <si>
    <t xml:space="preserve">UTA Gagauzia </t>
  </si>
  <si>
    <t>Danu</t>
  </si>
  <si>
    <t>Consiliul municipal</t>
  </si>
  <si>
    <t xml:space="preserve">Bugetul central </t>
  </si>
  <si>
    <t>Mun.Bălţi</t>
  </si>
  <si>
    <t>Mun. Chişinău</t>
  </si>
  <si>
    <t>Total UAT</t>
  </si>
  <si>
    <t>Total UAT nivelul II</t>
  </si>
  <si>
    <t>Total UAT nivelul I</t>
  </si>
  <si>
    <t>cod UAT</t>
  </si>
  <si>
    <t>Hîncești</t>
  </si>
  <si>
    <t>Limitele transferurilor cu destinație specială de la bugetul de stat către bugetele locale pentru mediatorii comunitari pe anii 2020-2022</t>
  </si>
  <si>
    <t>Anexa nr.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</si>
</sst>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left" vertical="center"/>
    </xf>
    <xf numFmtId="2" fontId="3" fillId="2" borderId="3" xfId="1" applyNumberFormat="1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/>
    </xf>
    <xf numFmtId="0" fontId="8" fillId="2" borderId="1" xfId="1" applyFont="1" applyFill="1" applyBorder="1" applyAlignment="1">
      <alignment horizontal="center"/>
    </xf>
    <xf numFmtId="1" fontId="7" fillId="2" borderId="1" xfId="1" applyNumberFormat="1" applyFont="1" applyFill="1" applyBorder="1" applyAlignment="1">
      <alignment horizontal="center" wrapText="1"/>
    </xf>
    <xf numFmtId="1" fontId="8" fillId="2" borderId="1" xfId="1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11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right" vertical="center"/>
    </xf>
    <xf numFmtId="0" fontId="14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6" fillId="2" borderId="6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/>
    </xf>
  </cellXfs>
  <cellStyles count="2">
    <cellStyle name="Normal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workbookViewId="0">
      <selection activeCell="A2" sqref="A2:I2"/>
    </sheetView>
  </sheetViews>
  <sheetFormatPr defaultColWidth="9.140625" defaultRowHeight="15.75" x14ac:dyDescent="0.25"/>
  <cols>
    <col min="1" max="1" width="4.5703125" style="26" customWidth="1"/>
    <col min="2" max="2" width="21.28515625" style="1" customWidth="1"/>
    <col min="3" max="3" width="6.7109375" style="16" customWidth="1"/>
    <col min="4" max="4" width="11.140625" style="1" customWidth="1"/>
    <col min="5" max="5" width="12.7109375" style="1" customWidth="1"/>
    <col min="6" max="6" width="11.5703125" style="1" customWidth="1"/>
    <col min="7" max="7" width="13.42578125" style="1" customWidth="1"/>
    <col min="8" max="8" width="10.42578125" style="1" customWidth="1"/>
    <col min="9" max="9" width="11.5703125" style="1" customWidth="1"/>
    <col min="10" max="16384" width="9.140625" style="1"/>
  </cols>
  <sheetData>
    <row r="1" spans="1:9" ht="27" customHeight="1" x14ac:dyDescent="0.25">
      <c r="A1" s="27"/>
      <c r="B1" s="28"/>
      <c r="C1" s="29"/>
      <c r="D1" s="28"/>
      <c r="E1" s="28"/>
      <c r="F1" s="28"/>
      <c r="G1" s="28"/>
      <c r="H1" s="28"/>
      <c r="I1" s="28" t="s">
        <v>72</v>
      </c>
    </row>
    <row r="2" spans="1:9" ht="45.75" customHeight="1" x14ac:dyDescent="0.25">
      <c r="A2" s="33" t="s">
        <v>71</v>
      </c>
      <c r="B2" s="33"/>
      <c r="C2" s="33"/>
      <c r="D2" s="33"/>
      <c r="E2" s="33"/>
      <c r="F2" s="33"/>
      <c r="G2" s="33"/>
      <c r="H2" s="33"/>
      <c r="I2" s="33"/>
    </row>
    <row r="3" spans="1:9" ht="21.75" customHeight="1" x14ac:dyDescent="0.25">
      <c r="A3" s="39"/>
      <c r="B3" s="40" t="s">
        <v>0</v>
      </c>
      <c r="C3" s="34" t="s">
        <v>69</v>
      </c>
      <c r="D3" s="37" t="s">
        <v>1</v>
      </c>
      <c r="E3" s="37"/>
      <c r="F3" s="37"/>
      <c r="G3" s="37"/>
      <c r="H3" s="37"/>
      <c r="I3" s="37"/>
    </row>
    <row r="4" spans="1:9" ht="21.75" customHeight="1" x14ac:dyDescent="0.25">
      <c r="A4" s="39"/>
      <c r="B4" s="40"/>
      <c r="C4" s="35"/>
      <c r="D4" s="38">
        <v>2020</v>
      </c>
      <c r="E4" s="38"/>
      <c r="F4" s="38">
        <v>2021</v>
      </c>
      <c r="G4" s="38"/>
      <c r="H4" s="38">
        <v>2022</v>
      </c>
      <c r="I4" s="38"/>
    </row>
    <row r="5" spans="1:9" ht="27" customHeight="1" x14ac:dyDescent="0.25">
      <c r="A5" s="39"/>
      <c r="B5" s="40"/>
      <c r="C5" s="36"/>
      <c r="D5" s="30" t="s">
        <v>2</v>
      </c>
      <c r="E5" s="31" t="s">
        <v>3</v>
      </c>
      <c r="F5" s="32" t="s">
        <v>2</v>
      </c>
      <c r="G5" s="31" t="s">
        <v>3</v>
      </c>
      <c r="H5" s="32" t="s">
        <v>2</v>
      </c>
      <c r="I5" s="31" t="s">
        <v>3</v>
      </c>
    </row>
    <row r="6" spans="1:9" ht="18" customHeight="1" x14ac:dyDescent="0.25">
      <c r="A6" s="22"/>
      <c r="B6" s="3" t="s">
        <v>66</v>
      </c>
      <c r="C6" s="15"/>
      <c r="D6" s="14">
        <f>D7+D8</f>
        <v>54</v>
      </c>
      <c r="E6" s="17">
        <f t="shared" ref="E6:I6" si="0">E7+E8</f>
        <v>3415.2000000000003</v>
      </c>
      <c r="F6" s="14">
        <f t="shared" si="0"/>
        <v>54</v>
      </c>
      <c r="G6" s="17">
        <f t="shared" si="0"/>
        <v>3620</v>
      </c>
      <c r="H6" s="14">
        <f t="shared" si="0"/>
        <v>54</v>
      </c>
      <c r="I6" s="17">
        <f t="shared" si="0"/>
        <v>3824.9</v>
      </c>
    </row>
    <row r="7" spans="1:9" ht="18" customHeight="1" x14ac:dyDescent="0.25">
      <c r="A7" s="22"/>
      <c r="B7" s="3" t="s">
        <v>67</v>
      </c>
      <c r="C7" s="15"/>
      <c r="D7" s="14">
        <f>D75+D77+D79</f>
        <v>10</v>
      </c>
      <c r="E7" s="17">
        <f t="shared" ref="E7:I7" si="1">E75+E77+E79</f>
        <v>751</v>
      </c>
      <c r="F7" s="14">
        <f t="shared" si="1"/>
        <v>10</v>
      </c>
      <c r="G7" s="17">
        <f t="shared" si="1"/>
        <v>783.7</v>
      </c>
      <c r="H7" s="14">
        <f t="shared" si="1"/>
        <v>10</v>
      </c>
      <c r="I7" s="17">
        <f t="shared" si="1"/>
        <v>816.4</v>
      </c>
    </row>
    <row r="8" spans="1:9" ht="18" customHeight="1" x14ac:dyDescent="0.25">
      <c r="A8" s="22"/>
      <c r="B8" s="3" t="s">
        <v>68</v>
      </c>
      <c r="C8" s="15"/>
      <c r="D8" s="5">
        <f t="shared" ref="D8:I8" si="2">D9+D11+D13+D15+D17+D22+D24+D26+D28+D34+D36+D38+D40+D43+D47+D49+D51+D56+D58+D61+D63+D65+D67+D69+D71+D73</f>
        <v>44</v>
      </c>
      <c r="E8" s="5">
        <f t="shared" si="2"/>
        <v>2664.2000000000003</v>
      </c>
      <c r="F8" s="5">
        <f t="shared" si="2"/>
        <v>44</v>
      </c>
      <c r="G8" s="5">
        <f t="shared" si="2"/>
        <v>2836.3</v>
      </c>
      <c r="H8" s="5">
        <f t="shared" si="2"/>
        <v>44</v>
      </c>
      <c r="I8" s="5">
        <f t="shared" si="2"/>
        <v>3008.5</v>
      </c>
    </row>
    <row r="9" spans="1:9" ht="18" customHeight="1" x14ac:dyDescent="0.2">
      <c r="A9" s="23">
        <v>1</v>
      </c>
      <c r="B9" s="6" t="s">
        <v>4</v>
      </c>
      <c r="C9" s="18"/>
      <c r="D9" s="2">
        <v>1</v>
      </c>
      <c r="E9" s="2">
        <v>74.8</v>
      </c>
      <c r="F9" s="2">
        <v>1</v>
      </c>
      <c r="G9" s="2">
        <v>79.8</v>
      </c>
      <c r="H9" s="2">
        <v>1</v>
      </c>
      <c r="I9" s="2">
        <v>84.8</v>
      </c>
    </row>
    <row r="10" spans="1:9" s="11" customFormat="1" ht="18" customHeight="1" x14ac:dyDescent="0.2">
      <c r="A10" s="24"/>
      <c r="B10" s="12" t="s">
        <v>4</v>
      </c>
      <c r="C10" s="19">
        <v>1056</v>
      </c>
      <c r="D10" s="9">
        <v>1</v>
      </c>
      <c r="E10" s="10">
        <v>74.8</v>
      </c>
      <c r="F10" s="9">
        <v>1</v>
      </c>
      <c r="G10" s="10">
        <v>79.8</v>
      </c>
      <c r="H10" s="9">
        <v>1</v>
      </c>
      <c r="I10" s="10">
        <v>84.8</v>
      </c>
    </row>
    <row r="11" spans="1:9" ht="18" customHeight="1" x14ac:dyDescent="0.2">
      <c r="A11" s="23">
        <v>2</v>
      </c>
      <c r="B11" s="6" t="s">
        <v>5</v>
      </c>
      <c r="C11" s="18"/>
      <c r="D11" s="2">
        <v>1</v>
      </c>
      <c r="E11" s="2">
        <v>17.100000000000001</v>
      </c>
      <c r="F11" s="2">
        <v>1</v>
      </c>
      <c r="G11" s="2">
        <v>17.399999999999999</v>
      </c>
      <c r="H11" s="2">
        <v>1</v>
      </c>
      <c r="I11" s="2">
        <v>17.7</v>
      </c>
    </row>
    <row r="12" spans="1:9" s="11" customFormat="1" ht="18" customHeight="1" x14ac:dyDescent="0.2">
      <c r="A12" s="24"/>
      <c r="B12" s="12" t="s">
        <v>5</v>
      </c>
      <c r="C12" s="19">
        <v>1079</v>
      </c>
      <c r="D12" s="9">
        <v>1</v>
      </c>
      <c r="E12" s="10">
        <v>17.100000000000001</v>
      </c>
      <c r="F12" s="9">
        <v>1</v>
      </c>
      <c r="G12" s="10">
        <v>17.399999999999999</v>
      </c>
      <c r="H12" s="9">
        <v>1</v>
      </c>
      <c r="I12" s="10">
        <v>17.7</v>
      </c>
    </row>
    <row r="13" spans="1:9" ht="18" customHeight="1" x14ac:dyDescent="0.2">
      <c r="A13" s="23">
        <v>3</v>
      </c>
      <c r="B13" s="6" t="s">
        <v>6</v>
      </c>
      <c r="C13" s="18"/>
      <c r="D13" s="2">
        <f>D14</f>
        <v>1</v>
      </c>
      <c r="E13" s="2">
        <f t="shared" ref="E13:I13" si="3">E14</f>
        <v>68.400000000000006</v>
      </c>
      <c r="F13" s="2">
        <f t="shared" si="3"/>
        <v>1</v>
      </c>
      <c r="G13" s="2">
        <f t="shared" si="3"/>
        <v>72.400000000000006</v>
      </c>
      <c r="H13" s="2">
        <f t="shared" si="3"/>
        <v>1</v>
      </c>
      <c r="I13" s="2">
        <f t="shared" si="3"/>
        <v>76.400000000000006</v>
      </c>
    </row>
    <row r="14" spans="1:9" s="11" customFormat="1" ht="18" customHeight="1" x14ac:dyDescent="0.2">
      <c r="A14" s="24"/>
      <c r="B14" s="12" t="s">
        <v>7</v>
      </c>
      <c r="C14" s="19">
        <v>1124</v>
      </c>
      <c r="D14" s="9">
        <v>1</v>
      </c>
      <c r="E14" s="10">
        <v>68.400000000000006</v>
      </c>
      <c r="F14" s="9">
        <v>1</v>
      </c>
      <c r="G14" s="10">
        <v>72.400000000000006</v>
      </c>
      <c r="H14" s="9">
        <v>1</v>
      </c>
      <c r="I14" s="10">
        <v>76.400000000000006</v>
      </c>
    </row>
    <row r="15" spans="1:9" ht="18" customHeight="1" x14ac:dyDescent="0.2">
      <c r="A15" s="23">
        <v>4</v>
      </c>
      <c r="B15" s="6" t="s">
        <v>8</v>
      </c>
      <c r="C15" s="18"/>
      <c r="D15" s="2">
        <f>D16</f>
        <v>1</v>
      </c>
      <c r="E15" s="2">
        <f t="shared" ref="E15:I15" si="4">E16</f>
        <v>103.1</v>
      </c>
      <c r="F15" s="2">
        <f t="shared" si="4"/>
        <v>1</v>
      </c>
      <c r="G15" s="2">
        <f t="shared" si="4"/>
        <v>106.9</v>
      </c>
      <c r="H15" s="2">
        <f t="shared" si="4"/>
        <v>1</v>
      </c>
      <c r="I15" s="2">
        <f t="shared" si="4"/>
        <v>110.7</v>
      </c>
    </row>
    <row r="16" spans="1:9" s="11" customFormat="1" ht="18" customHeight="1" x14ac:dyDescent="0.2">
      <c r="A16" s="24"/>
      <c r="B16" s="12" t="s">
        <v>9</v>
      </c>
      <c r="C16" s="19">
        <v>1128</v>
      </c>
      <c r="D16" s="9">
        <v>1</v>
      </c>
      <c r="E16" s="10">
        <v>103.1</v>
      </c>
      <c r="F16" s="9">
        <v>1</v>
      </c>
      <c r="G16" s="10">
        <v>106.9</v>
      </c>
      <c r="H16" s="9">
        <v>1</v>
      </c>
      <c r="I16" s="10">
        <v>110.7</v>
      </c>
    </row>
    <row r="17" spans="1:9" ht="18" customHeight="1" x14ac:dyDescent="0.2">
      <c r="A17" s="23">
        <v>5</v>
      </c>
      <c r="B17" s="6" t="s">
        <v>10</v>
      </c>
      <c r="C17" s="18"/>
      <c r="D17" s="2">
        <f>SUM(D18:D21)</f>
        <v>5</v>
      </c>
      <c r="E17" s="2">
        <f t="shared" ref="E17:I17" si="5">SUM(E18:E21)</f>
        <v>278.89999999999998</v>
      </c>
      <c r="F17" s="2">
        <f t="shared" si="5"/>
        <v>5</v>
      </c>
      <c r="G17" s="2">
        <f t="shared" si="5"/>
        <v>299.40000000000003</v>
      </c>
      <c r="H17" s="2">
        <f t="shared" si="5"/>
        <v>5</v>
      </c>
      <c r="I17" s="2">
        <f t="shared" si="5"/>
        <v>319.89999999999998</v>
      </c>
    </row>
    <row r="18" spans="1:9" s="11" customFormat="1" ht="18" customHeight="1" x14ac:dyDescent="0.2">
      <c r="A18" s="24"/>
      <c r="B18" s="12" t="s">
        <v>11</v>
      </c>
      <c r="C18" s="19">
        <v>1167</v>
      </c>
      <c r="D18" s="9">
        <v>2</v>
      </c>
      <c r="E18" s="10">
        <v>94.1</v>
      </c>
      <c r="F18" s="9">
        <v>2</v>
      </c>
      <c r="G18" s="10">
        <v>100.4</v>
      </c>
      <c r="H18" s="9">
        <v>2</v>
      </c>
      <c r="I18" s="10">
        <v>106.7</v>
      </c>
    </row>
    <row r="19" spans="1:9" s="11" customFormat="1" ht="18" customHeight="1" x14ac:dyDescent="0.2">
      <c r="A19" s="24"/>
      <c r="B19" s="12" t="s">
        <v>12</v>
      </c>
      <c r="C19" s="19">
        <v>1156</v>
      </c>
      <c r="D19" s="9">
        <v>1</v>
      </c>
      <c r="E19" s="10">
        <v>54.5</v>
      </c>
      <c r="F19" s="9">
        <v>1</v>
      </c>
      <c r="G19" s="10">
        <v>58.4</v>
      </c>
      <c r="H19" s="9">
        <v>1</v>
      </c>
      <c r="I19" s="10">
        <v>62.3</v>
      </c>
    </row>
    <row r="20" spans="1:9" s="11" customFormat="1" ht="18" customHeight="1" x14ac:dyDescent="0.2">
      <c r="A20" s="24"/>
      <c r="B20" s="12" t="s">
        <v>13</v>
      </c>
      <c r="C20" s="19">
        <v>1172</v>
      </c>
      <c r="D20" s="9">
        <v>1</v>
      </c>
      <c r="E20" s="10">
        <v>65.900000000000006</v>
      </c>
      <c r="F20" s="9">
        <v>1</v>
      </c>
      <c r="G20" s="10">
        <v>70.8</v>
      </c>
      <c r="H20" s="9">
        <v>1</v>
      </c>
      <c r="I20" s="10">
        <v>75.7</v>
      </c>
    </row>
    <row r="21" spans="1:9" s="11" customFormat="1" ht="18" customHeight="1" x14ac:dyDescent="0.2">
      <c r="A21" s="24"/>
      <c r="B21" s="12" t="s">
        <v>14</v>
      </c>
      <c r="C21" s="19">
        <v>1178</v>
      </c>
      <c r="D21" s="9">
        <v>1</v>
      </c>
      <c r="E21" s="10">
        <v>64.400000000000006</v>
      </c>
      <c r="F21" s="9">
        <v>1</v>
      </c>
      <c r="G21" s="10">
        <v>69.8</v>
      </c>
      <c r="H21" s="9">
        <v>1</v>
      </c>
      <c r="I21" s="10">
        <v>75.2</v>
      </c>
    </row>
    <row r="22" spans="1:9" ht="18" customHeight="1" x14ac:dyDescent="0.2">
      <c r="A22" s="23">
        <v>6</v>
      </c>
      <c r="B22" s="6" t="s">
        <v>15</v>
      </c>
      <c r="C22" s="18"/>
      <c r="D22" s="2">
        <f>D23</f>
        <v>1</v>
      </c>
      <c r="E22" s="2">
        <f t="shared" ref="E22:I22" si="6">E23</f>
        <v>67.3</v>
      </c>
      <c r="F22" s="2">
        <f t="shared" si="6"/>
        <v>1</v>
      </c>
      <c r="G22" s="2">
        <f t="shared" si="6"/>
        <v>72.3</v>
      </c>
      <c r="H22" s="2">
        <f t="shared" si="6"/>
        <v>1</v>
      </c>
      <c r="I22" s="2">
        <f t="shared" si="6"/>
        <v>77.3</v>
      </c>
    </row>
    <row r="23" spans="1:9" s="11" customFormat="1" ht="18" customHeight="1" x14ac:dyDescent="0.2">
      <c r="A23" s="24"/>
      <c r="B23" s="12" t="s">
        <v>15</v>
      </c>
      <c r="C23" s="19">
        <v>1255</v>
      </c>
      <c r="D23" s="9">
        <v>1</v>
      </c>
      <c r="E23" s="10">
        <v>67.3</v>
      </c>
      <c r="F23" s="9">
        <v>1</v>
      </c>
      <c r="G23" s="10">
        <v>72.3</v>
      </c>
      <c r="H23" s="9">
        <v>1</v>
      </c>
      <c r="I23" s="10">
        <v>77.3</v>
      </c>
    </row>
    <row r="24" spans="1:9" ht="18" customHeight="1" x14ac:dyDescent="0.2">
      <c r="A24" s="23">
        <v>7</v>
      </c>
      <c r="B24" s="6" t="s">
        <v>16</v>
      </c>
      <c r="C24" s="18"/>
      <c r="D24" s="2">
        <f>D25</f>
        <v>1</v>
      </c>
      <c r="E24" s="2">
        <f t="shared" ref="E24:I24" si="7">E25</f>
        <v>57.2</v>
      </c>
      <c r="F24" s="2">
        <f t="shared" si="7"/>
        <v>1</v>
      </c>
      <c r="G24" s="2">
        <f t="shared" si="7"/>
        <v>61.9</v>
      </c>
      <c r="H24" s="2">
        <f t="shared" si="7"/>
        <v>1</v>
      </c>
      <c r="I24" s="2">
        <f t="shared" si="7"/>
        <v>66.599999999999994</v>
      </c>
    </row>
    <row r="25" spans="1:9" s="11" customFormat="1" ht="18" customHeight="1" x14ac:dyDescent="0.2">
      <c r="A25" s="24"/>
      <c r="B25" s="12" t="s">
        <v>17</v>
      </c>
      <c r="C25" s="19">
        <v>1278</v>
      </c>
      <c r="D25" s="9">
        <v>1</v>
      </c>
      <c r="E25" s="10">
        <v>57.2</v>
      </c>
      <c r="F25" s="9">
        <v>1</v>
      </c>
      <c r="G25" s="10">
        <v>61.9</v>
      </c>
      <c r="H25" s="9">
        <v>1</v>
      </c>
      <c r="I25" s="10">
        <v>66.599999999999994</v>
      </c>
    </row>
    <row r="26" spans="1:9" ht="18" customHeight="1" x14ac:dyDescent="0.2">
      <c r="A26" s="23">
        <v>8</v>
      </c>
      <c r="B26" s="6" t="s">
        <v>18</v>
      </c>
      <c r="C26" s="18"/>
      <c r="D26" s="2">
        <f>D27</f>
        <v>1</v>
      </c>
      <c r="E26" s="2">
        <f t="shared" ref="E26:I26" si="8">E27</f>
        <v>32</v>
      </c>
      <c r="F26" s="2">
        <f t="shared" si="8"/>
        <v>1</v>
      </c>
      <c r="G26" s="2">
        <f t="shared" si="8"/>
        <v>32.4</v>
      </c>
      <c r="H26" s="2">
        <f t="shared" si="8"/>
        <v>1</v>
      </c>
      <c r="I26" s="2">
        <f t="shared" si="8"/>
        <v>32.799999999999997</v>
      </c>
    </row>
    <row r="27" spans="1:9" s="11" customFormat="1" ht="18" customHeight="1" x14ac:dyDescent="0.2">
      <c r="A27" s="24"/>
      <c r="B27" s="12" t="s">
        <v>19</v>
      </c>
      <c r="C27" s="19">
        <v>1312</v>
      </c>
      <c r="D27" s="9">
        <v>1</v>
      </c>
      <c r="E27" s="10">
        <v>32</v>
      </c>
      <c r="F27" s="9">
        <v>1</v>
      </c>
      <c r="G27" s="10">
        <v>32.4</v>
      </c>
      <c r="H27" s="9">
        <v>1</v>
      </c>
      <c r="I27" s="10">
        <v>32.799999999999997</v>
      </c>
    </row>
    <row r="28" spans="1:9" ht="18" customHeight="1" x14ac:dyDescent="0.2">
      <c r="A28" s="23">
        <v>9</v>
      </c>
      <c r="B28" s="6" t="s">
        <v>20</v>
      </c>
      <c r="C28" s="18"/>
      <c r="D28" s="2">
        <f>SUM(D29:D33)</f>
        <v>5</v>
      </c>
      <c r="E28" s="2">
        <f t="shared" ref="E28:I28" si="9">SUM(E29:E33)</f>
        <v>319.89999999999998</v>
      </c>
      <c r="F28" s="2">
        <f t="shared" si="9"/>
        <v>5</v>
      </c>
      <c r="G28" s="2">
        <f t="shared" si="9"/>
        <v>342.5</v>
      </c>
      <c r="H28" s="2">
        <f t="shared" si="9"/>
        <v>5</v>
      </c>
      <c r="I28" s="2">
        <f t="shared" si="9"/>
        <v>365.1</v>
      </c>
    </row>
    <row r="29" spans="1:9" s="11" customFormat="1" ht="18" customHeight="1" x14ac:dyDescent="0.2">
      <c r="A29" s="24"/>
      <c r="B29" s="12" t="s">
        <v>21</v>
      </c>
      <c r="C29" s="19">
        <v>1329</v>
      </c>
      <c r="D29" s="9">
        <v>1</v>
      </c>
      <c r="E29" s="10">
        <v>64.400000000000006</v>
      </c>
      <c r="F29" s="9">
        <v>1</v>
      </c>
      <c r="G29" s="10">
        <v>69</v>
      </c>
      <c r="H29" s="9">
        <v>1</v>
      </c>
      <c r="I29" s="10">
        <v>73.599999999999994</v>
      </c>
    </row>
    <row r="30" spans="1:9" s="11" customFormat="1" ht="18" customHeight="1" x14ac:dyDescent="0.2">
      <c r="A30" s="24"/>
      <c r="B30" s="12" t="s">
        <v>22</v>
      </c>
      <c r="C30" s="19">
        <v>1316</v>
      </c>
      <c r="D30" s="9">
        <v>1</v>
      </c>
      <c r="E30" s="10">
        <v>84.8</v>
      </c>
      <c r="F30" s="9">
        <v>1</v>
      </c>
      <c r="G30" s="10">
        <v>91.3</v>
      </c>
      <c r="H30" s="9">
        <v>1</v>
      </c>
      <c r="I30" s="10">
        <v>97.8</v>
      </c>
    </row>
    <row r="31" spans="1:9" s="11" customFormat="1" ht="18" customHeight="1" x14ac:dyDescent="0.2">
      <c r="A31" s="24"/>
      <c r="B31" s="12" t="s">
        <v>20</v>
      </c>
      <c r="C31" s="19">
        <v>1319</v>
      </c>
      <c r="D31" s="9">
        <v>1</v>
      </c>
      <c r="E31" s="10">
        <v>56.4</v>
      </c>
      <c r="F31" s="9">
        <v>1</v>
      </c>
      <c r="G31" s="10">
        <v>60.5</v>
      </c>
      <c r="H31" s="9">
        <v>1</v>
      </c>
      <c r="I31" s="10">
        <v>64.599999999999994</v>
      </c>
    </row>
    <row r="32" spans="1:9" s="11" customFormat="1" ht="18" customHeight="1" x14ac:dyDescent="0.2">
      <c r="A32" s="24"/>
      <c r="B32" s="12" t="s">
        <v>23</v>
      </c>
      <c r="C32" s="19">
        <v>1328</v>
      </c>
      <c r="D32" s="9">
        <v>1</v>
      </c>
      <c r="E32" s="10">
        <v>28.4</v>
      </c>
      <c r="F32" s="9">
        <v>1</v>
      </c>
      <c r="G32" s="10">
        <v>28.7</v>
      </c>
      <c r="H32" s="9">
        <v>1</v>
      </c>
      <c r="I32" s="10">
        <v>29</v>
      </c>
    </row>
    <row r="33" spans="1:9" s="11" customFormat="1" ht="18" customHeight="1" x14ac:dyDescent="0.2">
      <c r="A33" s="24"/>
      <c r="B33" s="12" t="s">
        <v>24</v>
      </c>
      <c r="C33" s="19">
        <v>1321</v>
      </c>
      <c r="D33" s="9">
        <v>1</v>
      </c>
      <c r="E33" s="10">
        <v>85.9</v>
      </c>
      <c r="F33" s="9">
        <v>1</v>
      </c>
      <c r="G33" s="10">
        <v>93</v>
      </c>
      <c r="H33" s="9">
        <v>1</v>
      </c>
      <c r="I33" s="10">
        <v>100.1</v>
      </c>
    </row>
    <row r="34" spans="1:9" ht="18" customHeight="1" x14ac:dyDescent="0.2">
      <c r="A34" s="23">
        <v>10</v>
      </c>
      <c r="B34" s="6" t="s">
        <v>25</v>
      </c>
      <c r="C34" s="18"/>
      <c r="D34" s="2">
        <f>D35</f>
        <v>1</v>
      </c>
      <c r="E34" s="2">
        <f t="shared" ref="E34:I34" si="10">E35</f>
        <v>68.599999999999994</v>
      </c>
      <c r="F34" s="2">
        <f t="shared" si="10"/>
        <v>1</v>
      </c>
      <c r="G34" s="2">
        <f t="shared" si="10"/>
        <v>73.7</v>
      </c>
      <c r="H34" s="2">
        <f t="shared" si="10"/>
        <v>1</v>
      </c>
      <c r="I34" s="2">
        <f t="shared" si="10"/>
        <v>78.8</v>
      </c>
    </row>
    <row r="35" spans="1:9" s="11" customFormat="1" ht="18" customHeight="1" x14ac:dyDescent="0.2">
      <c r="A35" s="24"/>
      <c r="B35" s="12" t="s">
        <v>26</v>
      </c>
      <c r="C35" s="19">
        <v>1376</v>
      </c>
      <c r="D35" s="9">
        <v>1</v>
      </c>
      <c r="E35" s="10">
        <v>68.599999999999994</v>
      </c>
      <c r="F35" s="9">
        <v>1</v>
      </c>
      <c r="G35" s="10">
        <v>73.7</v>
      </c>
      <c r="H35" s="9">
        <v>1</v>
      </c>
      <c r="I35" s="10">
        <v>78.8</v>
      </c>
    </row>
    <row r="36" spans="1:9" ht="18" customHeight="1" x14ac:dyDescent="0.2">
      <c r="A36" s="23">
        <v>11</v>
      </c>
      <c r="B36" s="6" t="s">
        <v>27</v>
      </c>
      <c r="C36" s="18"/>
      <c r="D36" s="2">
        <f>D37</f>
        <v>1</v>
      </c>
      <c r="E36" s="2">
        <f t="shared" ref="E36:I36" si="11">E37</f>
        <v>40</v>
      </c>
      <c r="F36" s="2">
        <f t="shared" si="11"/>
        <v>1</v>
      </c>
      <c r="G36" s="2">
        <f t="shared" si="11"/>
        <v>43.7</v>
      </c>
      <c r="H36" s="2">
        <f t="shared" si="11"/>
        <v>1</v>
      </c>
      <c r="I36" s="2">
        <f t="shared" si="11"/>
        <v>47.4</v>
      </c>
    </row>
    <row r="37" spans="1:9" s="11" customFormat="1" ht="18" customHeight="1" x14ac:dyDescent="0.2">
      <c r="A37" s="24"/>
      <c r="B37" s="12" t="s">
        <v>27</v>
      </c>
      <c r="C37" s="19">
        <v>1410</v>
      </c>
      <c r="D37" s="9">
        <v>1</v>
      </c>
      <c r="E37" s="10">
        <v>40</v>
      </c>
      <c r="F37" s="9">
        <v>1</v>
      </c>
      <c r="G37" s="10">
        <v>43.7</v>
      </c>
      <c r="H37" s="9">
        <v>1</v>
      </c>
      <c r="I37" s="10">
        <v>47.4</v>
      </c>
    </row>
    <row r="38" spans="1:9" ht="18" customHeight="1" x14ac:dyDescent="0.2">
      <c r="A38" s="23">
        <v>12</v>
      </c>
      <c r="B38" s="6" t="s">
        <v>28</v>
      </c>
      <c r="C38" s="18"/>
      <c r="D38" s="2">
        <f>D39</f>
        <v>1</v>
      </c>
      <c r="E38" s="2">
        <f t="shared" ref="E38:I38" si="12">E39</f>
        <v>83</v>
      </c>
      <c r="F38" s="2">
        <f t="shared" si="12"/>
        <v>1</v>
      </c>
      <c r="G38" s="2">
        <f t="shared" si="12"/>
        <v>89.4</v>
      </c>
      <c r="H38" s="2">
        <f t="shared" si="12"/>
        <v>1</v>
      </c>
      <c r="I38" s="2">
        <f t="shared" si="12"/>
        <v>95.8</v>
      </c>
    </row>
    <row r="39" spans="1:9" s="11" customFormat="1" ht="18" customHeight="1" x14ac:dyDescent="0.2">
      <c r="A39" s="24"/>
      <c r="B39" s="12" t="s">
        <v>29</v>
      </c>
      <c r="C39" s="19">
        <v>1444</v>
      </c>
      <c r="D39" s="9">
        <v>1</v>
      </c>
      <c r="E39" s="10">
        <v>83</v>
      </c>
      <c r="F39" s="9">
        <v>1</v>
      </c>
      <c r="G39" s="10">
        <v>89.4</v>
      </c>
      <c r="H39" s="9">
        <v>1</v>
      </c>
      <c r="I39" s="10">
        <v>95.8</v>
      </c>
    </row>
    <row r="40" spans="1:9" ht="18" customHeight="1" x14ac:dyDescent="0.2">
      <c r="A40" s="23">
        <v>13</v>
      </c>
      <c r="B40" s="6" t="s">
        <v>30</v>
      </c>
      <c r="C40" s="18"/>
      <c r="D40" s="2">
        <f>D41+D42</f>
        <v>2</v>
      </c>
      <c r="E40" s="2">
        <f t="shared" ref="E40:H40" si="13">E41+E42</f>
        <v>146.19999999999999</v>
      </c>
      <c r="F40" s="2">
        <f t="shared" si="13"/>
        <v>2</v>
      </c>
      <c r="G40" s="2">
        <f t="shared" si="13"/>
        <v>157.10000000000002</v>
      </c>
      <c r="H40" s="2">
        <f t="shared" si="13"/>
        <v>2</v>
      </c>
      <c r="I40" s="2">
        <f>I41+I42</f>
        <v>168</v>
      </c>
    </row>
    <row r="41" spans="1:9" s="11" customFormat="1" ht="18" customHeight="1" x14ac:dyDescent="0.2">
      <c r="A41" s="24"/>
      <c r="B41" s="12" t="s">
        <v>31</v>
      </c>
      <c r="C41" s="19">
        <v>1477</v>
      </c>
      <c r="D41" s="9">
        <v>1</v>
      </c>
      <c r="E41" s="10">
        <v>69.8</v>
      </c>
      <c r="F41" s="9">
        <v>1</v>
      </c>
      <c r="G41" s="10">
        <v>74.7</v>
      </c>
      <c r="H41" s="9">
        <v>1</v>
      </c>
      <c r="I41" s="10">
        <v>79.599999999999994</v>
      </c>
    </row>
    <row r="42" spans="1:9" s="11" customFormat="1" ht="18" customHeight="1" x14ac:dyDescent="0.2">
      <c r="A42" s="24"/>
      <c r="B42" s="12" t="s">
        <v>61</v>
      </c>
      <c r="C42" s="19">
        <v>1469</v>
      </c>
      <c r="D42" s="9">
        <v>1</v>
      </c>
      <c r="E42" s="10">
        <v>76.400000000000006</v>
      </c>
      <c r="F42" s="9">
        <v>1</v>
      </c>
      <c r="G42" s="10">
        <v>82.4</v>
      </c>
      <c r="H42" s="9">
        <v>1</v>
      </c>
      <c r="I42" s="10">
        <v>88.4</v>
      </c>
    </row>
    <row r="43" spans="1:9" ht="18" customHeight="1" x14ac:dyDescent="0.2">
      <c r="A43" s="23">
        <v>14</v>
      </c>
      <c r="B43" s="6" t="s">
        <v>32</v>
      </c>
      <c r="C43" s="18"/>
      <c r="D43" s="2">
        <f>SUM(D44:D46)</f>
        <v>3</v>
      </c>
      <c r="E43" s="2">
        <f t="shared" ref="E43:I43" si="14">SUM(E44:E46)</f>
        <v>189.1</v>
      </c>
      <c r="F43" s="2">
        <f t="shared" si="14"/>
        <v>3</v>
      </c>
      <c r="G43" s="2">
        <f t="shared" si="14"/>
        <v>204.60000000000002</v>
      </c>
      <c r="H43" s="2">
        <f t="shared" si="14"/>
        <v>3</v>
      </c>
      <c r="I43" s="2">
        <f t="shared" si="14"/>
        <v>220.10000000000002</v>
      </c>
    </row>
    <row r="44" spans="1:9" s="11" customFormat="1" ht="18" customHeight="1" x14ac:dyDescent="0.2">
      <c r="A44" s="24"/>
      <c r="B44" s="12" t="s">
        <v>70</v>
      </c>
      <c r="C44" s="19">
        <v>1512</v>
      </c>
      <c r="D44" s="9">
        <v>1</v>
      </c>
      <c r="E44" s="10">
        <v>56.7</v>
      </c>
      <c r="F44" s="9">
        <v>1</v>
      </c>
      <c r="G44" s="10">
        <v>61.5</v>
      </c>
      <c r="H44" s="9">
        <v>1</v>
      </c>
      <c r="I44" s="10">
        <v>66.3</v>
      </c>
    </row>
    <row r="45" spans="1:9" s="11" customFormat="1" ht="18" customHeight="1" x14ac:dyDescent="0.2">
      <c r="A45" s="24"/>
      <c r="B45" s="12" t="s">
        <v>33</v>
      </c>
      <c r="C45" s="19">
        <v>1506</v>
      </c>
      <c r="D45" s="9">
        <v>1</v>
      </c>
      <c r="E45" s="10">
        <v>67.8</v>
      </c>
      <c r="F45" s="9">
        <v>1</v>
      </c>
      <c r="G45" s="10">
        <v>73.400000000000006</v>
      </c>
      <c r="H45" s="9">
        <v>1</v>
      </c>
      <c r="I45" s="10">
        <v>79</v>
      </c>
    </row>
    <row r="46" spans="1:9" s="11" customFormat="1" ht="18" customHeight="1" x14ac:dyDescent="0.2">
      <c r="A46" s="24"/>
      <c r="B46" s="12" t="s">
        <v>34</v>
      </c>
      <c r="C46" s="19">
        <v>1491</v>
      </c>
      <c r="D46" s="9">
        <v>1</v>
      </c>
      <c r="E46" s="10">
        <v>64.599999999999994</v>
      </c>
      <c r="F46" s="9">
        <v>1</v>
      </c>
      <c r="G46" s="10">
        <v>69.7</v>
      </c>
      <c r="H46" s="9">
        <v>1</v>
      </c>
      <c r="I46" s="10">
        <v>74.8</v>
      </c>
    </row>
    <row r="47" spans="1:9" ht="18" customHeight="1" x14ac:dyDescent="0.2">
      <c r="A47" s="23">
        <v>15</v>
      </c>
      <c r="B47" s="6" t="s">
        <v>35</v>
      </c>
      <c r="C47" s="18"/>
      <c r="D47" s="2">
        <f>D48</f>
        <v>1</v>
      </c>
      <c r="E47" s="2">
        <f t="shared" ref="E47:I47" si="15">E48</f>
        <v>65.900000000000006</v>
      </c>
      <c r="F47" s="2">
        <f t="shared" si="15"/>
        <v>1</v>
      </c>
      <c r="G47" s="2">
        <f t="shared" si="15"/>
        <v>70.5</v>
      </c>
      <c r="H47" s="2">
        <f t="shared" si="15"/>
        <v>1</v>
      </c>
      <c r="I47" s="2">
        <f t="shared" si="15"/>
        <v>75.099999999999994</v>
      </c>
    </row>
    <row r="48" spans="1:9" s="11" customFormat="1" ht="18" customHeight="1" x14ac:dyDescent="0.2">
      <c r="A48" s="24"/>
      <c r="B48" s="12" t="s">
        <v>36</v>
      </c>
      <c r="C48" s="19">
        <v>1581</v>
      </c>
      <c r="D48" s="9">
        <v>1</v>
      </c>
      <c r="E48" s="10">
        <v>65.900000000000006</v>
      </c>
      <c r="F48" s="9">
        <v>1</v>
      </c>
      <c r="G48" s="10">
        <v>70.5</v>
      </c>
      <c r="H48" s="9">
        <v>1</v>
      </c>
      <c r="I48" s="10">
        <v>75.099999999999994</v>
      </c>
    </row>
    <row r="49" spans="1:9" ht="18" customHeight="1" x14ac:dyDescent="0.2">
      <c r="A49" s="23">
        <v>16</v>
      </c>
      <c r="B49" s="6" t="s">
        <v>37</v>
      </c>
      <c r="C49" s="18"/>
      <c r="D49" s="2">
        <f>D50</f>
        <v>2</v>
      </c>
      <c r="E49" s="2">
        <f t="shared" ref="E49:I49" si="16">E50</f>
        <v>107.4</v>
      </c>
      <c r="F49" s="2">
        <f t="shared" si="16"/>
        <v>2</v>
      </c>
      <c r="G49" s="2">
        <f t="shared" si="16"/>
        <v>112.8</v>
      </c>
      <c r="H49" s="2">
        <f t="shared" si="16"/>
        <v>2</v>
      </c>
      <c r="I49" s="2">
        <f t="shared" si="16"/>
        <v>118.2</v>
      </c>
    </row>
    <row r="50" spans="1:9" s="11" customFormat="1" ht="18" customHeight="1" x14ac:dyDescent="0.2">
      <c r="A50" s="24"/>
      <c r="B50" s="12" t="s">
        <v>38</v>
      </c>
      <c r="C50" s="19">
        <v>1615</v>
      </c>
      <c r="D50" s="9">
        <v>2</v>
      </c>
      <c r="E50" s="10">
        <v>107.4</v>
      </c>
      <c r="F50" s="9">
        <v>2</v>
      </c>
      <c r="G50" s="10">
        <v>112.8</v>
      </c>
      <c r="H50" s="9">
        <v>2</v>
      </c>
      <c r="I50" s="10">
        <v>118.2</v>
      </c>
    </row>
    <row r="51" spans="1:9" ht="18" customHeight="1" x14ac:dyDescent="0.2">
      <c r="A51" s="23">
        <v>17</v>
      </c>
      <c r="B51" s="6" t="s">
        <v>39</v>
      </c>
      <c r="C51" s="18"/>
      <c r="D51" s="2">
        <f>SUM(D52:D55)</f>
        <v>4</v>
      </c>
      <c r="E51" s="2">
        <f t="shared" ref="E51:I51" si="17">SUM(E52:E55)</f>
        <v>190.2</v>
      </c>
      <c r="F51" s="2">
        <f t="shared" si="17"/>
        <v>4</v>
      </c>
      <c r="G51" s="2">
        <f t="shared" si="17"/>
        <v>200</v>
      </c>
      <c r="H51" s="2">
        <f t="shared" si="17"/>
        <v>4</v>
      </c>
      <c r="I51" s="2">
        <f t="shared" si="17"/>
        <v>209.89999999999998</v>
      </c>
    </row>
    <row r="52" spans="1:9" s="11" customFormat="1" ht="18" customHeight="1" x14ac:dyDescent="0.2">
      <c r="A52" s="24"/>
      <c r="B52" s="12" t="s">
        <v>39</v>
      </c>
      <c r="C52" s="19">
        <v>1641</v>
      </c>
      <c r="D52" s="9">
        <v>1</v>
      </c>
      <c r="E52" s="10">
        <v>26.9</v>
      </c>
      <c r="F52" s="9">
        <v>1</v>
      </c>
      <c r="G52" s="10">
        <v>27.1</v>
      </c>
      <c r="H52" s="9">
        <v>1</v>
      </c>
      <c r="I52" s="10">
        <v>27.4</v>
      </c>
    </row>
    <row r="53" spans="1:9" s="11" customFormat="1" ht="18" customHeight="1" x14ac:dyDescent="0.2">
      <c r="A53" s="24"/>
      <c r="B53" s="12" t="s">
        <v>40</v>
      </c>
      <c r="C53" s="19">
        <v>1650</v>
      </c>
      <c r="D53" s="9">
        <v>1</v>
      </c>
      <c r="E53" s="10">
        <v>30.2</v>
      </c>
      <c r="F53" s="9">
        <v>1</v>
      </c>
      <c r="G53" s="10">
        <v>30.4</v>
      </c>
      <c r="H53" s="9">
        <v>1</v>
      </c>
      <c r="I53" s="10">
        <v>30.6</v>
      </c>
    </row>
    <row r="54" spans="1:9" s="11" customFormat="1" ht="18" customHeight="1" x14ac:dyDescent="0.2">
      <c r="A54" s="24"/>
      <c r="B54" s="12" t="s">
        <v>41</v>
      </c>
      <c r="C54" s="19">
        <v>1627</v>
      </c>
      <c r="D54" s="9">
        <v>1</v>
      </c>
      <c r="E54" s="10">
        <v>66.5</v>
      </c>
      <c r="F54" s="9">
        <v>1</v>
      </c>
      <c r="G54" s="10">
        <v>71.3</v>
      </c>
      <c r="H54" s="9">
        <v>1</v>
      </c>
      <c r="I54" s="10">
        <v>76.099999999999994</v>
      </c>
    </row>
    <row r="55" spans="1:9" s="11" customFormat="1" ht="18" customHeight="1" x14ac:dyDescent="0.2">
      <c r="A55" s="24"/>
      <c r="B55" s="12" t="s">
        <v>42</v>
      </c>
      <c r="C55" s="19">
        <v>1657</v>
      </c>
      <c r="D55" s="9">
        <v>1</v>
      </c>
      <c r="E55" s="10">
        <v>66.599999999999994</v>
      </c>
      <c r="F55" s="9">
        <v>1</v>
      </c>
      <c r="G55" s="10">
        <v>71.2</v>
      </c>
      <c r="H55" s="9">
        <v>1</v>
      </c>
      <c r="I55" s="10">
        <v>75.8</v>
      </c>
    </row>
    <row r="56" spans="1:9" ht="18" customHeight="1" x14ac:dyDescent="0.2">
      <c r="A56" s="23">
        <v>18</v>
      </c>
      <c r="B56" s="6" t="s">
        <v>43</v>
      </c>
      <c r="C56" s="18"/>
      <c r="D56" s="2">
        <f>D57</f>
        <v>1</v>
      </c>
      <c r="E56" s="2">
        <f t="shared" ref="E56:I56" si="18">E57</f>
        <v>71.7</v>
      </c>
      <c r="F56" s="2">
        <f t="shared" si="18"/>
        <v>1</v>
      </c>
      <c r="G56" s="2">
        <f t="shared" si="18"/>
        <v>76.7</v>
      </c>
      <c r="H56" s="2">
        <f t="shared" si="18"/>
        <v>1</v>
      </c>
      <c r="I56" s="2">
        <f t="shared" si="18"/>
        <v>81.7</v>
      </c>
    </row>
    <row r="57" spans="1:9" s="11" customFormat="1" ht="18" customHeight="1" x14ac:dyDescent="0.2">
      <c r="A57" s="24"/>
      <c r="B57" s="12" t="s">
        <v>44</v>
      </c>
      <c r="C57" s="19">
        <v>1661</v>
      </c>
      <c r="D57" s="9">
        <v>1</v>
      </c>
      <c r="E57" s="10">
        <v>71.7</v>
      </c>
      <c r="F57" s="9">
        <v>1</v>
      </c>
      <c r="G57" s="10">
        <v>76.7</v>
      </c>
      <c r="H57" s="9">
        <v>1</v>
      </c>
      <c r="I57" s="10">
        <v>81.7</v>
      </c>
    </row>
    <row r="58" spans="1:9" ht="18" customHeight="1" x14ac:dyDescent="0.2">
      <c r="A58" s="23">
        <v>19</v>
      </c>
      <c r="B58" s="6" t="s">
        <v>45</v>
      </c>
      <c r="C58" s="18"/>
      <c r="D58" s="2">
        <f>D59+D60</f>
        <v>2</v>
      </c>
      <c r="E58" s="2">
        <f t="shared" ref="E58:I58" si="19">E59+E60</f>
        <v>92.199999999999989</v>
      </c>
      <c r="F58" s="2">
        <f t="shared" si="19"/>
        <v>2</v>
      </c>
      <c r="G58" s="2">
        <f t="shared" si="19"/>
        <v>97.300000000000011</v>
      </c>
      <c r="H58" s="2">
        <f t="shared" si="19"/>
        <v>2</v>
      </c>
      <c r="I58" s="2">
        <f t="shared" si="19"/>
        <v>102.4</v>
      </c>
    </row>
    <row r="59" spans="1:9" s="11" customFormat="1" ht="18" customHeight="1" x14ac:dyDescent="0.2">
      <c r="A59" s="24"/>
      <c r="B59" s="12" t="s">
        <v>46</v>
      </c>
      <c r="C59" s="19">
        <v>1700</v>
      </c>
      <c r="D59" s="9">
        <v>1</v>
      </c>
      <c r="E59" s="10">
        <v>58.4</v>
      </c>
      <c r="F59" s="9">
        <v>1</v>
      </c>
      <c r="G59" s="10">
        <v>63.2</v>
      </c>
      <c r="H59" s="9">
        <v>1</v>
      </c>
      <c r="I59" s="10">
        <v>68</v>
      </c>
    </row>
    <row r="60" spans="1:9" s="11" customFormat="1" ht="18" customHeight="1" x14ac:dyDescent="0.2">
      <c r="A60" s="24"/>
      <c r="B60" s="12" t="s">
        <v>47</v>
      </c>
      <c r="C60" s="19">
        <v>1697</v>
      </c>
      <c r="D60" s="9">
        <v>1</v>
      </c>
      <c r="E60" s="10">
        <v>33.799999999999997</v>
      </c>
      <c r="F60" s="9">
        <v>1</v>
      </c>
      <c r="G60" s="10">
        <v>34.1</v>
      </c>
      <c r="H60" s="9">
        <v>1</v>
      </c>
      <c r="I60" s="10">
        <v>34.4</v>
      </c>
    </row>
    <row r="61" spans="1:9" ht="18" customHeight="1" x14ac:dyDescent="0.2">
      <c r="A61" s="23">
        <v>20</v>
      </c>
      <c r="B61" s="6" t="s">
        <v>48</v>
      </c>
      <c r="C61" s="18"/>
      <c r="D61" s="2">
        <f>D62</f>
        <v>1</v>
      </c>
      <c r="E61" s="2">
        <f t="shared" ref="E61:I61" si="20">E62</f>
        <v>112.4</v>
      </c>
      <c r="F61" s="2">
        <f t="shared" si="20"/>
        <v>1</v>
      </c>
      <c r="G61" s="2">
        <f t="shared" si="20"/>
        <v>117.9</v>
      </c>
      <c r="H61" s="2">
        <f t="shared" si="20"/>
        <v>1</v>
      </c>
      <c r="I61" s="2">
        <f t="shared" si="20"/>
        <v>123.4</v>
      </c>
    </row>
    <row r="62" spans="1:9" s="11" customFormat="1" ht="18" customHeight="1" x14ac:dyDescent="0.2">
      <c r="A62" s="24"/>
      <c r="B62" s="12" t="s">
        <v>49</v>
      </c>
      <c r="C62" s="19">
        <v>1734</v>
      </c>
      <c r="D62" s="9">
        <v>1</v>
      </c>
      <c r="E62" s="10">
        <v>112.4</v>
      </c>
      <c r="F62" s="9">
        <v>1</v>
      </c>
      <c r="G62" s="10">
        <v>117.9</v>
      </c>
      <c r="H62" s="9">
        <v>1</v>
      </c>
      <c r="I62" s="10">
        <v>123.4</v>
      </c>
    </row>
    <row r="63" spans="1:9" ht="18" customHeight="1" x14ac:dyDescent="0.2">
      <c r="A63" s="23">
        <v>21</v>
      </c>
      <c r="B63" s="6" t="s">
        <v>50</v>
      </c>
      <c r="C63" s="18"/>
      <c r="D63" s="2">
        <f>D64</f>
        <v>3</v>
      </c>
      <c r="E63" s="2">
        <f t="shared" ref="E63:I63" si="21">E64</f>
        <v>122.5</v>
      </c>
      <c r="F63" s="2">
        <f t="shared" si="21"/>
        <v>3</v>
      </c>
      <c r="G63" s="2">
        <f t="shared" si="21"/>
        <v>128.69999999999999</v>
      </c>
      <c r="H63" s="2">
        <f t="shared" si="21"/>
        <v>3</v>
      </c>
      <c r="I63" s="2">
        <f t="shared" si="21"/>
        <v>134.9</v>
      </c>
    </row>
    <row r="64" spans="1:9" s="11" customFormat="1" ht="18" customHeight="1" x14ac:dyDescent="0.2">
      <c r="A64" s="24"/>
      <c r="B64" s="12" t="s">
        <v>50</v>
      </c>
      <c r="C64" s="19">
        <v>1757</v>
      </c>
      <c r="D64" s="9">
        <v>3</v>
      </c>
      <c r="E64" s="10">
        <v>122.5</v>
      </c>
      <c r="F64" s="9">
        <v>3</v>
      </c>
      <c r="G64" s="10">
        <v>128.69999999999999</v>
      </c>
      <c r="H64" s="9">
        <v>3</v>
      </c>
      <c r="I64" s="10">
        <v>134.9</v>
      </c>
    </row>
    <row r="65" spans="1:9" ht="18" customHeight="1" x14ac:dyDescent="0.2">
      <c r="A65" s="23">
        <v>22</v>
      </c>
      <c r="B65" s="6" t="s">
        <v>51</v>
      </c>
      <c r="C65" s="18"/>
      <c r="D65" s="2">
        <f t="shared" ref="D65:I65" si="22">SUM(D66:D66)</f>
        <v>1</v>
      </c>
      <c r="E65" s="2">
        <f t="shared" si="22"/>
        <v>57.5</v>
      </c>
      <c r="F65" s="2">
        <f t="shared" si="22"/>
        <v>1</v>
      </c>
      <c r="G65" s="2">
        <f t="shared" si="22"/>
        <v>60.4</v>
      </c>
      <c r="H65" s="2">
        <f t="shared" si="22"/>
        <v>1</v>
      </c>
      <c r="I65" s="2">
        <f t="shared" si="22"/>
        <v>63.3</v>
      </c>
    </row>
    <row r="66" spans="1:9" s="11" customFormat="1" ht="18" customHeight="1" x14ac:dyDescent="0.2">
      <c r="A66" s="24"/>
      <c r="B66" s="12" t="s">
        <v>52</v>
      </c>
      <c r="C66" s="19">
        <v>1792</v>
      </c>
      <c r="D66" s="9">
        <v>1</v>
      </c>
      <c r="E66" s="10">
        <v>57.5</v>
      </c>
      <c r="F66" s="9">
        <v>1</v>
      </c>
      <c r="G66" s="10">
        <v>60.4</v>
      </c>
      <c r="H66" s="9">
        <v>1</v>
      </c>
      <c r="I66" s="10">
        <v>63.3</v>
      </c>
    </row>
    <row r="67" spans="1:9" ht="18" customHeight="1" x14ac:dyDescent="0.2">
      <c r="A67" s="23">
        <v>23</v>
      </c>
      <c r="B67" s="6" t="s">
        <v>53</v>
      </c>
      <c r="C67" s="18"/>
      <c r="D67" s="2">
        <f>D68</f>
        <v>1</v>
      </c>
      <c r="E67" s="2">
        <f t="shared" ref="E67:I67" si="23">E68</f>
        <v>64.5</v>
      </c>
      <c r="F67" s="2">
        <f t="shared" si="23"/>
        <v>1</v>
      </c>
      <c r="G67" s="2">
        <f t="shared" si="23"/>
        <v>69.8</v>
      </c>
      <c r="H67" s="2">
        <f t="shared" si="23"/>
        <v>1</v>
      </c>
      <c r="I67" s="2">
        <f t="shared" si="23"/>
        <v>75.099999999999994</v>
      </c>
    </row>
    <row r="68" spans="1:9" s="11" customFormat="1" ht="18" customHeight="1" x14ac:dyDescent="0.2">
      <c r="A68" s="24"/>
      <c r="B68" s="12" t="s">
        <v>54</v>
      </c>
      <c r="C68" s="19">
        <v>1822</v>
      </c>
      <c r="D68" s="9">
        <v>1</v>
      </c>
      <c r="E68" s="10">
        <v>64.5</v>
      </c>
      <c r="F68" s="9">
        <v>1</v>
      </c>
      <c r="G68" s="10">
        <v>69.8</v>
      </c>
      <c r="H68" s="9">
        <v>1</v>
      </c>
      <c r="I68" s="10">
        <v>75.099999999999994</v>
      </c>
    </row>
    <row r="69" spans="1:9" ht="18" customHeight="1" x14ac:dyDescent="0.2">
      <c r="A69" s="23">
        <v>24</v>
      </c>
      <c r="B69" s="6" t="s">
        <v>55</v>
      </c>
      <c r="C69" s="18"/>
      <c r="D69" s="2">
        <f>D70</f>
        <v>1</v>
      </c>
      <c r="E69" s="2">
        <f t="shared" ref="E69:I69" si="24">E70</f>
        <v>61.8</v>
      </c>
      <c r="F69" s="2">
        <f t="shared" si="24"/>
        <v>1</v>
      </c>
      <c r="G69" s="2">
        <f t="shared" si="24"/>
        <v>66.7</v>
      </c>
      <c r="H69" s="2">
        <f t="shared" si="24"/>
        <v>1</v>
      </c>
      <c r="I69" s="2">
        <f t="shared" si="24"/>
        <v>71.599999999999994</v>
      </c>
    </row>
    <row r="70" spans="1:9" s="11" customFormat="1" ht="18" customHeight="1" x14ac:dyDescent="0.2">
      <c r="A70" s="24"/>
      <c r="B70" s="12" t="s">
        <v>56</v>
      </c>
      <c r="C70" s="19">
        <v>1850</v>
      </c>
      <c r="D70" s="9">
        <v>1</v>
      </c>
      <c r="E70" s="10">
        <v>61.8</v>
      </c>
      <c r="F70" s="9">
        <v>1</v>
      </c>
      <c r="G70" s="10">
        <v>66.7</v>
      </c>
      <c r="H70" s="9">
        <v>1</v>
      </c>
      <c r="I70" s="10">
        <v>71.599999999999994</v>
      </c>
    </row>
    <row r="71" spans="1:9" ht="18" customHeight="1" x14ac:dyDescent="0.2">
      <c r="A71" s="23">
        <v>25</v>
      </c>
      <c r="B71" s="6" t="s">
        <v>57</v>
      </c>
      <c r="C71" s="18"/>
      <c r="D71" s="2">
        <f>D72</f>
        <v>1</v>
      </c>
      <c r="E71" s="2">
        <f t="shared" ref="E71:I71" si="25">E72</f>
        <v>69.400000000000006</v>
      </c>
      <c r="F71" s="2">
        <f t="shared" si="25"/>
        <v>1</v>
      </c>
      <c r="G71" s="2">
        <f t="shared" si="25"/>
        <v>75.099999999999994</v>
      </c>
      <c r="H71" s="2">
        <f t="shared" si="25"/>
        <v>1</v>
      </c>
      <c r="I71" s="2">
        <f t="shared" si="25"/>
        <v>80.8</v>
      </c>
    </row>
    <row r="72" spans="1:9" s="11" customFormat="1" ht="18" customHeight="1" x14ac:dyDescent="0.2">
      <c r="A72" s="24"/>
      <c r="B72" s="12" t="s">
        <v>57</v>
      </c>
      <c r="C72" s="19">
        <v>1864</v>
      </c>
      <c r="D72" s="9">
        <v>1</v>
      </c>
      <c r="E72" s="10">
        <v>69.400000000000006</v>
      </c>
      <c r="F72" s="9">
        <v>1</v>
      </c>
      <c r="G72" s="10">
        <v>75.099999999999994</v>
      </c>
      <c r="H72" s="9">
        <v>1</v>
      </c>
      <c r="I72" s="10">
        <v>80.8</v>
      </c>
    </row>
    <row r="73" spans="1:9" ht="18" customHeight="1" x14ac:dyDescent="0.2">
      <c r="A73" s="23">
        <v>26</v>
      </c>
      <c r="B73" s="6" t="s">
        <v>58</v>
      </c>
      <c r="C73" s="18"/>
      <c r="D73" s="2">
        <f>D74</f>
        <v>1</v>
      </c>
      <c r="E73" s="2">
        <f t="shared" ref="E73:I73" si="26">E74</f>
        <v>103.1</v>
      </c>
      <c r="F73" s="2">
        <f t="shared" si="26"/>
        <v>1</v>
      </c>
      <c r="G73" s="2">
        <f t="shared" si="26"/>
        <v>106.9</v>
      </c>
      <c r="H73" s="2">
        <f t="shared" si="26"/>
        <v>1</v>
      </c>
      <c r="I73" s="2">
        <f t="shared" si="26"/>
        <v>110.7</v>
      </c>
    </row>
    <row r="74" spans="1:9" s="11" customFormat="1" ht="18" customHeight="1" x14ac:dyDescent="0.2">
      <c r="A74" s="24"/>
      <c r="B74" s="12" t="s">
        <v>59</v>
      </c>
      <c r="C74" s="19">
        <v>1882</v>
      </c>
      <c r="D74" s="9">
        <v>1</v>
      </c>
      <c r="E74" s="10">
        <v>103.1</v>
      </c>
      <c r="F74" s="9">
        <v>1</v>
      </c>
      <c r="G74" s="10">
        <v>106.9</v>
      </c>
      <c r="H74" s="9">
        <v>1</v>
      </c>
      <c r="I74" s="10">
        <v>110.7</v>
      </c>
    </row>
    <row r="75" spans="1:9" ht="18" customHeight="1" x14ac:dyDescent="0.2">
      <c r="A75" s="23">
        <v>27</v>
      </c>
      <c r="B75" s="7" t="s">
        <v>64</v>
      </c>
      <c r="C75" s="20"/>
      <c r="D75" s="4">
        <f>D76</f>
        <v>1</v>
      </c>
      <c r="E75" s="8">
        <v>67.599999999999994</v>
      </c>
      <c r="F75" s="8">
        <f t="shared" ref="F75:H75" si="27">F76</f>
        <v>1</v>
      </c>
      <c r="G75" s="8">
        <v>72.8</v>
      </c>
      <c r="H75" s="8">
        <f t="shared" si="27"/>
        <v>1</v>
      </c>
      <c r="I75" s="8">
        <v>78</v>
      </c>
    </row>
    <row r="76" spans="1:9" s="11" customFormat="1" ht="18" customHeight="1" x14ac:dyDescent="0.2">
      <c r="A76" s="24"/>
      <c r="B76" s="12" t="s">
        <v>62</v>
      </c>
      <c r="C76" s="21">
        <v>1020</v>
      </c>
      <c r="D76" s="13">
        <v>1</v>
      </c>
      <c r="E76" s="10">
        <v>67.599999999999994</v>
      </c>
      <c r="F76" s="13">
        <v>1</v>
      </c>
      <c r="G76" s="10">
        <v>72.8</v>
      </c>
      <c r="H76" s="13">
        <v>1</v>
      </c>
      <c r="I76" s="10">
        <v>78</v>
      </c>
    </row>
    <row r="77" spans="1:9" ht="18" customHeight="1" x14ac:dyDescent="0.2">
      <c r="A77" s="22">
        <v>28</v>
      </c>
      <c r="B77" s="7" t="s">
        <v>65</v>
      </c>
      <c r="C77" s="20"/>
      <c r="D77" s="4">
        <f>D78</f>
        <v>6</v>
      </c>
      <c r="E77" s="8">
        <v>485.5</v>
      </c>
      <c r="F77" s="8">
        <f t="shared" ref="F77:H77" si="28">F78</f>
        <v>6</v>
      </c>
      <c r="G77" s="8">
        <v>508.7</v>
      </c>
      <c r="H77" s="8">
        <f t="shared" si="28"/>
        <v>6</v>
      </c>
      <c r="I77" s="8">
        <v>531.9</v>
      </c>
    </row>
    <row r="78" spans="1:9" s="11" customFormat="1" ht="18" customHeight="1" x14ac:dyDescent="0.2">
      <c r="A78" s="25"/>
      <c r="B78" s="12" t="s">
        <v>62</v>
      </c>
      <c r="C78" s="21">
        <v>1001</v>
      </c>
      <c r="D78" s="13">
        <v>6</v>
      </c>
      <c r="E78" s="10">
        <v>485.5</v>
      </c>
      <c r="F78" s="13">
        <v>6</v>
      </c>
      <c r="G78" s="10">
        <v>508.7</v>
      </c>
      <c r="H78" s="13">
        <v>6</v>
      </c>
      <c r="I78" s="10">
        <v>531.9</v>
      </c>
    </row>
    <row r="79" spans="1:9" ht="18" customHeight="1" x14ac:dyDescent="0.2">
      <c r="A79" s="23">
        <v>29</v>
      </c>
      <c r="B79" s="7" t="s">
        <v>60</v>
      </c>
      <c r="C79" s="20"/>
      <c r="D79" s="4">
        <f>D80</f>
        <v>3</v>
      </c>
      <c r="E79" s="8">
        <v>197.9</v>
      </c>
      <c r="F79" s="8">
        <f t="shared" ref="F79:H79" si="29">F80</f>
        <v>3</v>
      </c>
      <c r="G79" s="8">
        <v>202.2</v>
      </c>
      <c r="H79" s="8">
        <f t="shared" si="29"/>
        <v>3</v>
      </c>
      <c r="I79" s="4">
        <v>206.5</v>
      </c>
    </row>
    <row r="80" spans="1:9" s="11" customFormat="1" ht="18" customHeight="1" x14ac:dyDescent="0.2">
      <c r="A80" s="25"/>
      <c r="B80" s="12" t="s">
        <v>63</v>
      </c>
      <c r="C80" s="21">
        <v>1210</v>
      </c>
      <c r="D80" s="13">
        <v>3</v>
      </c>
      <c r="E80" s="10">
        <v>197.9</v>
      </c>
      <c r="F80" s="13">
        <v>3</v>
      </c>
      <c r="G80" s="10">
        <v>202.2</v>
      </c>
      <c r="H80" s="13">
        <v>3</v>
      </c>
      <c r="I80" s="10">
        <v>206.5</v>
      </c>
    </row>
  </sheetData>
  <mergeCells count="8">
    <mergeCell ref="A2:I2"/>
    <mergeCell ref="C3:C5"/>
    <mergeCell ref="D3:I3"/>
    <mergeCell ref="D4:E4"/>
    <mergeCell ref="F4:G4"/>
    <mergeCell ref="H4:I4"/>
    <mergeCell ref="A3:A5"/>
    <mergeCell ref="B3:B5"/>
  </mergeCells>
  <pageMargins left="0" right="0" top="0" bottom="0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Sluhinscaia Rodica</dc:creator>
  <cp:lastModifiedBy>Natalia Tabacari</cp:lastModifiedBy>
  <cp:lastPrinted>2019-11-01T17:03:12Z</cp:lastPrinted>
  <dcterms:created xsi:type="dcterms:W3CDTF">2019-10-30T13:21:08Z</dcterms:created>
  <dcterms:modified xsi:type="dcterms:W3CDTF">2019-11-04T12:27:36Z</dcterms:modified>
</cp:coreProperties>
</file>